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-120" yWindow="-120" windowWidth="25440" windowHeight="15996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93" i="8" l="1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71" i="8"/>
  <c r="H71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9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94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9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9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<sst xmlns="http://schemas.openxmlformats.org/spreadsheetml/2006/main" count="250" uniqueCount="182">
  <si>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</si>
  <si>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</si>
  <si>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</si>
  <si>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</si>
  <si>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</si>
  <si>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</si>
  <si>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</si>
  <si>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</si>
  <si>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</si>
  <si>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</si>
  <si>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</si>
  <si>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</si>
  <si>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</si>
  <si>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</si>
  <si>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</si>
  <si>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</si>
  <si>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/>
  </si>
  <si>
    <t>Строительство ввода водопровода Д-110мм. Строительство канализационного выпуска Д-110мм.Строительство канализационной линии Д-160мм. Для обеспечения водоснабжения и водоотведения объекта: Жилой дом по адресу: г.Самара, ул.Г.Димитрова, дом 74А, секция 1А</t>
  </si>
  <si>
    <t xml:space="preserve">к Локальной смете № </t>
  </si>
  <si>
    <t>Ввод водопровода</t>
  </si>
  <si>
    <t>012/2023-НВК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</si>
  <si>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</si>
  <si>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</si>
  <si>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</si>
  <si>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</si>
  <si>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</si>
  <si>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</si>
  <si>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</si>
  <si>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</si>
  <si>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</si>
  <si>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</si>
  <si>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</si>
  <si>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01.2.03.03-0043</t>
  </si>
  <si>
    <t>Мастика битумно-кукерсольная холодная</t>
  </si>
  <si>
    <t>01.2.03.03-0045</t>
  </si>
  <si>
    <t>Мастика битумно-полимерная</t>
  </si>
  <si>
    <t>01.3.01.08-0003</t>
  </si>
  <si>
    <t>Топливо моторное для среднеоборотных и малооборотных дизелей ДТ</t>
  </si>
  <si>
    <t>01.7.03.01-0001</t>
  </si>
  <si>
    <t>Вода...</t>
  </si>
  <si>
    <t>м3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</si>
  <si>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</si>
  <si>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</si>
  <si>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</si>
  <si>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</si>
  <si>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</si>
  <si>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</si>
  <si>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</si>
  <si>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</si>
  <si>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01.7.07.29-0031</t>
  </si>
  <si>
    <t>Каболка</t>
  </si>
  <si>
    <t>01.7.07.29-0111</t>
  </si>
  <si>
    <t>Пакля пропитанная</t>
  </si>
  <si>
    <t>кг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</si>
  <si>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</si>
  <si>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</si>
  <si>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</si>
  <si>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</si>
  <si>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</si>
  <si>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</si>
  <si>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</si>
  <si>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строительные...</t>
  </si>
  <si>
    <t>01.7.15.07-0042</t>
  </si>
  <si>
    <t>Дюбели с калиброванной головкой (в обоймах), размер 3х58,5 мм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</si>
  <si>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</si>
  <si>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</si>
  <si>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</si>
  <si>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</si>
  <si>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</si>
  <si>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</si>
  <si>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</si>
  <si>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</si>
  <si>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</si>
  <si>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</si>
  <si>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</si>
  <si>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</si>
  <si>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</si>
  <si>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03.1.02.03-0015</t>
  </si>
  <si>
    <t>Известь строительная негашеная хлорная, марка А</t>
  </si>
  <si>
    <t>03.2.02.08-0001</t>
  </si>
  <si>
    <t>Цемент гипсоглиноземистый расширяющийся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</si>
  <si>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</si>
  <si>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</si>
  <si>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</si>
  <si>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</si>
  <si>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</si>
  <si>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</si>
  <si>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</si>
  <si>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</si>
  <si>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</si>
  <si>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</si>
  <si>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</si>
  <si>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</si>
  <si>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</si>
  <si>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</si>
  <si>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</si>
  <si>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</si>
  <si>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</si>
  <si>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</si>
  <si>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</si>
  <si>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</si>
  <si>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</si>
  <si>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</si>
  <si>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</si>
  <si>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</si>
  <si>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</si>
  <si>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</si>
  <si>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</si>
  <si>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</si>
  <si>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</si>
  <si>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>Щиты из досок, толщина 40 мм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</si>
  <si>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</si>
  <si>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</si>
  <si>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</si>
  <si>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</si>
  <si>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</si>
  <si>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</si>
  <si>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</si>
  <si>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</si>
  <si>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</si>
  <si>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</si>
  <si>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ТЦ_18.1.02.00_63_6319189182_08.08.2023_01</t>
  </si>
  <si>
    <t>шт.</t>
  </si>
  <si>
    <t xml:space="preserve">   - Задвижка чугунная фланцевая короткая DN100, PN10, Jafar (или аналог) тип 2111</t>
  </si>
  <si>
    <t xml:space="preserve">   - Штурвал для задвижки DN100, Jafar, тип 9301</t>
  </si>
  <si>
    <t>ТЦ_18.1.10.04_63_6318056101_07.08.2023_02</t>
  </si>
  <si>
    <t>Гидрант пожарный подземный, номинальное давление 1,0 МПа (10 кгс/см2), номинальный диаметр 125 мм, высота 3000 мм</t>
  </si>
  <si>
    <t>ТЦ_23.8.03.11_63_6311116633_07.08.2023_01</t>
  </si>
  <si>
    <t>Фланец под втулку расточенный d 110 Py10</t>
  </si>
  <si>
    <t>шт</t>
  </si>
  <si>
    <t>ТЦ_23.8.04.12_63_6318056101_07.08.2023_02</t>
  </si>
  <si>
    <t>Тройник с пожарной подставкой ППТФ Ду 200х100мм</t>
  </si>
  <si>
    <t>ТЦ_24.3.05.01_63_6311116633_07.08.2023_01</t>
  </si>
  <si>
    <t>Втулка Д-110мм ПЭ100 SDR17</t>
  </si>
  <si>
    <t>ТЦ_24.3.05.02_63_6319189182_08.08.2023_01</t>
  </si>
  <si>
    <t>Заглушка d-100мм Py10</t>
  </si>
  <si>
    <t>ФССЦ-01.7.15.10-0066</t>
  </si>
  <si>
    <t>Скобы ходовые</t>
  </si>
  <si>
    <t>ФССЦ-02.2.05.04-1767</t>
  </si>
  <si>
    <t>Щебень М 400, фракция 20-40 мм, группа 2</t>
  </si>
  <si>
    <t>ФССЦ-02.3.01.02-1005</t>
  </si>
  <si>
    <t>Песок природный II класс, очень мелкий, круглые сита</t>
  </si>
  <si>
    <t>ФССЦ-04.1.02.05-0003</t>
  </si>
  <si>
    <t>Смеси бетонные тяжелого бетона (БСТ), класс В7,5 (М100)_бетонная подготовка</t>
  </si>
  <si>
    <t>ФССЦ-04.1.02.05-0004</t>
  </si>
  <si>
    <t>Смеси бетонные тяжелого бетона (БСТ), класс B10 (М150)</t>
  </si>
  <si>
    <t>ФССЦ-04.1.02.05-0006</t>
  </si>
  <si>
    <t>Смеси бетонные тяжелого бетона (БСТ), класс В15 (М200)_упор</t>
  </si>
  <si>
    <t>ФССЦ-04.3.01.09-0014</t>
  </si>
  <si>
    <t>Раствор готовый кладочный, цементный, М100</t>
  </si>
  <si>
    <t>ФССЦ-05.1.01.09-0042</t>
  </si>
  <si>
    <t>Кольцо опорное КО-6 /бетон В15 (М200), объем 0,02 м3, расход арматуры 1,10 кг / (серия 3.900.1-14)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</si>
  <si>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</si>
  <si>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</si>
  <si>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</si>
  <si>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</si>
  <si>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</si>
  <si>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</si>
  <si>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ФССЦ-05.1.01.11-0046</t>
  </si>
  <si>
    <t>Плита днища ПН20, бетон B15 (М200), объем 0,59 м3, расход арматуры 79,44 кг</t>
  </si>
  <si>
    <t>ФССЦ-05.1.06.09-0013</t>
  </si>
  <si>
    <t>Плиты перекрытия 4ПП20-2, бетон B15, объем 0,51 м3, расход арматуры 72,96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</si>
  <si>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</si>
  <si>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</si>
  <si>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</si>
  <si>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</si>
  <si>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</si>
  <si>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</si>
  <si>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</si>
  <si>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 (с учётом оборачиваемости)</t>
  </si>
  <si>
    <t>м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</si>
  <si>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</si>
  <si>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</si>
  <si>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</si>
  <si>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</si>
  <si>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</si>
  <si>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</si>
  <si>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</si>
  <si>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</si>
  <si>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ФССЦ-24.3.05.08-0639</t>
  </si>
  <si>
    <t>Отвод полиэтиленовый сварной 90°, ПЭ100, к напорным трубам 1,0 МПа (10 кгс/см2), диаметр 110 мм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</si>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</sst>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98"/>
  <sheetViews>
    <sheetView showGridLines="0" tabSelected="1" zoomScaleNormal="100" zoomScaleSheetLayoutView="100" workbookViewId="0">
      <selection activeCell="E19" sqref="E19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16</v>
      </c>
    </row>
    <row r="2" spans="1:9" ht="39.6" customHeight="1" x14ac:dyDescent="0.2">
      <c r="A2" s="1" t="s">
        <v>3</v>
      </c>
      <c r="B2" s="46" t="s">
        <v>17</v>
      </c>
      <c r="C2" s="46"/>
      <c r="D2" s="46"/>
      <c r="E2" s="46"/>
      <c r="F2" s="46"/>
      <c r="G2" s="46"/>
      <c r="H2" s="46"/>
      <c r="I2" s="46"/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18</v>
      </c>
    </row>
    <row r="6" spans="1:9" ht="16.5" customHeight="1" x14ac:dyDescent="0.2">
      <c r="C6" s="8" t="s">
        <v>0</v>
      </c>
      <c r="D6" s="16" t="s">
        <v>19</v>
      </c>
      <c r="E6" s="9"/>
    </row>
    <row r="7" spans="1:9" ht="12.6" x14ac:dyDescent="0.2">
      <c r="B7" s="10"/>
      <c r="C7" s="11"/>
      <c r="I7" s="19"/>
    </row>
    <row r="8" spans="1:9" ht="12.6" x14ac:dyDescent="0.2">
      <c r="A8" s="1" t="s">
        <v>1</v>
      </c>
      <c r="B8" s="2" t="s">
        <v>20</v>
      </c>
      <c r="I8" s="20"/>
    </row>
    <row r="9" spans="1:9" ht="12.6" x14ac:dyDescent="0.2">
      <c r="B9" s="2"/>
      <c r="E9" s="18"/>
      <c r="F9" s="18"/>
      <c r="G9" s="18"/>
      <c r="I9" s="20"/>
    </row>
    <row r="10" spans="1:9" ht="12.6" x14ac:dyDescent="0.2">
      <c r="B10" s="2"/>
      <c r="I10" s="20"/>
    </row>
    <row r="11" spans="1:9" ht="12.6" x14ac:dyDescent="0.2">
      <c r="B11" s="12"/>
      <c r="I11" s="20"/>
    </row>
    <row r="12" spans="1:9" ht="5.25" customHeight="1" x14ac:dyDescent="0.2">
      <c r="B12" s="12"/>
    </row>
    <row r="13" spans="1:9" s="3" customFormat="1" ht="18.75" customHeight="1" x14ac:dyDescent="0.2">
      <c r="A13" s="21" t="s">
        <v>12</v>
      </c>
      <c r="B13" s="23" t="s">
        <v>4</v>
      </c>
      <c r="C13" s="21" t="s">
        <v>13</v>
      </c>
      <c r="D13" s="21" t="s">
        <v>14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15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23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24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25</v>
      </c>
      <c r="C19" s="36" t="s">
        <v>26</v>
      </c>
      <c r="D19" s="38" t="s">
        <v>27</v>
      </c>
      <c r="E19" s="38">
        <v>1.099E-2</v>
      </c>
      <c r="F19" s="39">
        <v>1383.1</v>
      </c>
      <c r="G19" s="39">
        <v>15.2</v>
      </c>
      <c r="H19" s="47">
        <f>F19*4.94</f>
        <v>6832.5140000000001</v>
      </c>
      <c r="I19" s="47">
        <f>G19*4.94</f>
        <v>75.088000000000008</v>
      </c>
    </row>
    <row r="20" spans="1:9" ht="22.8" x14ac:dyDescent="0.2">
      <c r="A20" s="36">
        <v>2</v>
      </c>
      <c r="B20" s="37" t="s">
        <v>28</v>
      </c>
      <c r="C20" s="36" t="s">
        <v>29</v>
      </c>
      <c r="D20" s="38" t="s">
        <v>27</v>
      </c>
      <c r="E20" s="38">
        <v>4.5144E-3</v>
      </c>
      <c r="F20" s="39">
        <v>31060</v>
      </c>
      <c r="G20" s="39">
        <v>140.21</v>
      </c>
      <c r="H20" s="47">
        <f t="shared" ref="H20:H63" si="0">F20*4.94</f>
        <v>153436.40000000002</v>
      </c>
      <c r="I20" s="47">
        <f t="shared" ref="I20:I63" si="1">G20*4.94</f>
        <v>692.63740000000007</v>
      </c>
    </row>
    <row r="21" spans="1:9" ht="22.8" x14ac:dyDescent="0.2">
      <c r="A21" s="36">
        <v>3</v>
      </c>
      <c r="B21" s="37" t="s">
        <v>30</v>
      </c>
      <c r="C21" s="36" t="s">
        <v>31</v>
      </c>
      <c r="D21" s="38" t="s">
        <v>27</v>
      </c>
      <c r="E21" s="38">
        <v>6.8786E-2</v>
      </c>
      <c r="F21" s="39">
        <v>3390</v>
      </c>
      <c r="G21" s="39">
        <v>233.18</v>
      </c>
      <c r="H21" s="47">
        <f t="shared" si="0"/>
        <v>16746.600000000002</v>
      </c>
      <c r="I21" s="47">
        <f t="shared" si="1"/>
        <v>1151.9092000000001</v>
      </c>
    </row>
    <row r="22" spans="1:9" ht="22.8" x14ac:dyDescent="0.2">
      <c r="A22" s="36">
        <v>4</v>
      </c>
      <c r="B22" s="37" t="s">
        <v>32</v>
      </c>
      <c r="C22" s="36" t="s">
        <v>33</v>
      </c>
      <c r="D22" s="38" t="s">
        <v>27</v>
      </c>
      <c r="E22" s="38">
        <v>1.92E-3</v>
      </c>
      <c r="F22" s="39">
        <v>3219.2</v>
      </c>
      <c r="G22" s="39">
        <v>6.18</v>
      </c>
      <c r="H22" s="47">
        <f t="shared" si="0"/>
        <v>15902.848</v>
      </c>
      <c r="I22" s="47">
        <f t="shared" si="1"/>
        <v>30.529199999999999</v>
      </c>
    </row>
    <row r="23" spans="1:9" ht="22.8" x14ac:dyDescent="0.2">
      <c r="A23" s="36">
        <v>5</v>
      </c>
      <c r="B23" s="37" t="s">
        <v>34</v>
      </c>
      <c r="C23" s="36" t="s">
        <v>35</v>
      </c>
      <c r="D23" s="38" t="s">
        <v>27</v>
      </c>
      <c r="E23" s="38">
        <v>3.8249999999999998E-3</v>
      </c>
      <c r="F23" s="39">
        <v>1500</v>
      </c>
      <c r="G23" s="39">
        <v>5.74</v>
      </c>
      <c r="H23" s="47">
        <f t="shared" si="0"/>
        <v>7410.0000000000009</v>
      </c>
      <c r="I23" s="47">
        <f t="shared" si="1"/>
        <v>28.355600000000003</v>
      </c>
    </row>
    <row r="24" spans="1:9" ht="22.8" x14ac:dyDescent="0.2">
      <c r="A24" s="36">
        <v>6</v>
      </c>
      <c r="B24" s="37" t="s">
        <v>36</v>
      </c>
      <c r="C24" s="36" t="s">
        <v>37</v>
      </c>
      <c r="D24" s="38" t="s">
        <v>27</v>
      </c>
      <c r="E24" s="38">
        <v>6.5199999999999998E-3</v>
      </c>
      <c r="F24" s="39">
        <v>4041.7</v>
      </c>
      <c r="G24" s="39">
        <v>26.35</v>
      </c>
      <c r="H24" s="47">
        <f t="shared" si="0"/>
        <v>19965.998</v>
      </c>
      <c r="I24" s="47">
        <f t="shared" si="1"/>
        <v>130.16900000000001</v>
      </c>
    </row>
    <row r="25" spans="1:9" ht="22.8" x14ac:dyDescent="0.2">
      <c r="A25" s="36">
        <v>7</v>
      </c>
      <c r="B25" s="37" t="s">
        <v>38</v>
      </c>
      <c r="C25" s="36" t="s">
        <v>39</v>
      </c>
      <c r="D25" s="38" t="s">
        <v>40</v>
      </c>
      <c r="E25" s="38">
        <v>20.389817099999998</v>
      </c>
      <c r="F25" s="39">
        <v>2.44</v>
      </c>
      <c r="G25" s="39">
        <v>49.74</v>
      </c>
      <c r="H25" s="47">
        <f t="shared" si="0"/>
        <v>12.053600000000001</v>
      </c>
      <c r="I25" s="47">
        <f t="shared" si="1"/>
        <v>245.71560000000002</v>
      </c>
    </row>
    <row r="26" spans="1:9" ht="22.8" x14ac:dyDescent="0.2">
      <c r="A26" s="36">
        <v>8</v>
      </c>
      <c r="B26" s="37" t="s">
        <v>41</v>
      </c>
      <c r="C26" s="36" t="s">
        <v>42</v>
      </c>
      <c r="D26" s="38" t="s">
        <v>43</v>
      </c>
      <c r="E26" s="38">
        <v>83.661600000000007</v>
      </c>
      <c r="F26" s="39">
        <v>30</v>
      </c>
      <c r="G26" s="39">
        <v>2509.85</v>
      </c>
      <c r="H26" s="47">
        <f t="shared" si="0"/>
        <v>148.20000000000002</v>
      </c>
      <c r="I26" s="47">
        <f t="shared" si="1"/>
        <v>12398.659</v>
      </c>
    </row>
    <row r="27" spans="1:9" ht="22.8" x14ac:dyDescent="0.2">
      <c r="A27" s="36">
        <v>9</v>
      </c>
      <c r="B27" s="37" t="s">
        <v>44</v>
      </c>
      <c r="C27" s="36" t="s">
        <v>45</v>
      </c>
      <c r="D27" s="38" t="s">
        <v>46</v>
      </c>
      <c r="E27" s="38">
        <v>1.1682E-2</v>
      </c>
      <c r="F27" s="39">
        <v>253.8</v>
      </c>
      <c r="G27" s="39">
        <v>2.96</v>
      </c>
      <c r="H27" s="47">
        <f t="shared" si="0"/>
        <v>1253.7720000000002</v>
      </c>
      <c r="I27" s="47">
        <f t="shared" si="1"/>
        <v>14.622400000000001</v>
      </c>
    </row>
    <row r="28" spans="1:9" ht="22.8" x14ac:dyDescent="0.2">
      <c r="A28" s="36">
        <v>10</v>
      </c>
      <c r="B28" s="37" t="s">
        <v>47</v>
      </c>
      <c r="C28" s="36" t="s">
        <v>48</v>
      </c>
      <c r="D28" s="38" t="s">
        <v>43</v>
      </c>
      <c r="E28" s="38">
        <v>3.9E-2</v>
      </c>
      <c r="F28" s="39">
        <v>3.62</v>
      </c>
      <c r="G28" s="39">
        <v>0.14000000000000001</v>
      </c>
      <c r="H28" s="47">
        <f t="shared" si="0"/>
        <v>17.882800000000003</v>
      </c>
      <c r="I28" s="47">
        <f t="shared" si="1"/>
        <v>0.6916000000000001</v>
      </c>
    </row>
    <row r="29" spans="1:9" ht="22.8" x14ac:dyDescent="0.2">
      <c r="A29" s="36">
        <v>11</v>
      </c>
      <c r="B29" s="37" t="s">
        <v>49</v>
      </c>
      <c r="C29" s="36" t="s">
        <v>50</v>
      </c>
      <c r="D29" s="38" t="s">
        <v>27</v>
      </c>
      <c r="E29" s="38">
        <v>1.6969999999999999E-2</v>
      </c>
      <c r="F29" s="39">
        <v>30030</v>
      </c>
      <c r="G29" s="39">
        <v>509.61</v>
      </c>
      <c r="H29" s="47">
        <f t="shared" si="0"/>
        <v>148348.20000000001</v>
      </c>
      <c r="I29" s="47">
        <f t="shared" si="1"/>
        <v>2517.4734000000003</v>
      </c>
    </row>
    <row r="30" spans="1:9" ht="22.8" x14ac:dyDescent="0.2">
      <c r="A30" s="36">
        <v>12</v>
      </c>
      <c r="B30" s="37" t="s">
        <v>51</v>
      </c>
      <c r="C30" s="36" t="s">
        <v>52</v>
      </c>
      <c r="D30" s="38" t="s">
        <v>53</v>
      </c>
      <c r="E30" s="38">
        <v>19.399999999999999</v>
      </c>
      <c r="F30" s="39">
        <v>9.0399999999999991</v>
      </c>
      <c r="G30" s="39">
        <v>175.38</v>
      </c>
      <c r="H30" s="47">
        <f t="shared" si="0"/>
        <v>44.657600000000002</v>
      </c>
      <c r="I30" s="47">
        <f t="shared" si="1"/>
        <v>866.37720000000002</v>
      </c>
    </row>
    <row r="31" spans="1:9" ht="22.8" x14ac:dyDescent="0.2">
      <c r="A31" s="36">
        <v>13</v>
      </c>
      <c r="B31" s="37" t="s">
        <v>54</v>
      </c>
      <c r="C31" s="36" t="s">
        <v>55</v>
      </c>
      <c r="D31" s="38" t="s">
        <v>27</v>
      </c>
      <c r="E31" s="38">
        <v>2.5156000000000002E-3</v>
      </c>
      <c r="F31" s="39">
        <v>10315.01</v>
      </c>
      <c r="G31" s="39">
        <v>25.95</v>
      </c>
      <c r="H31" s="47">
        <f t="shared" si="0"/>
        <v>50956.149400000002</v>
      </c>
      <c r="I31" s="47">
        <f t="shared" si="1"/>
        <v>128.19300000000001</v>
      </c>
    </row>
    <row r="32" spans="1:9" ht="22.8" x14ac:dyDescent="0.2">
      <c r="A32" s="36">
        <v>14</v>
      </c>
      <c r="B32" s="37" t="s">
        <v>56</v>
      </c>
      <c r="C32" s="36" t="s">
        <v>57</v>
      </c>
      <c r="D32" s="38" t="s">
        <v>27</v>
      </c>
      <c r="E32" s="38">
        <v>8.3879999999999996E-3</v>
      </c>
      <c r="F32" s="39">
        <v>9424</v>
      </c>
      <c r="G32" s="39">
        <v>79.05</v>
      </c>
      <c r="H32" s="47">
        <f t="shared" si="0"/>
        <v>46554.560000000005</v>
      </c>
      <c r="I32" s="47">
        <f t="shared" si="1"/>
        <v>390.50700000000001</v>
      </c>
    </row>
    <row r="33" spans="1:9" ht="22.8" x14ac:dyDescent="0.2">
      <c r="A33" s="36">
        <v>15</v>
      </c>
      <c r="B33" s="37" t="s">
        <v>58</v>
      </c>
      <c r="C33" s="36" t="s">
        <v>59</v>
      </c>
      <c r="D33" s="38" t="s">
        <v>27</v>
      </c>
      <c r="E33" s="38">
        <v>4.3E-3</v>
      </c>
      <c r="F33" s="39">
        <v>14830</v>
      </c>
      <c r="G33" s="39">
        <v>63.77</v>
      </c>
      <c r="H33" s="47">
        <f t="shared" si="0"/>
        <v>73260.200000000012</v>
      </c>
      <c r="I33" s="47">
        <f t="shared" si="1"/>
        <v>315.02380000000005</v>
      </c>
    </row>
    <row r="34" spans="1:9" ht="22.8" x14ac:dyDescent="0.2">
      <c r="A34" s="36">
        <v>16</v>
      </c>
      <c r="B34" s="37" t="s">
        <v>60</v>
      </c>
      <c r="C34" s="36" t="s">
        <v>61</v>
      </c>
      <c r="D34" s="38" t="s">
        <v>27</v>
      </c>
      <c r="E34" s="38">
        <v>8.9750999999999997E-3</v>
      </c>
      <c r="F34" s="39">
        <v>11978</v>
      </c>
      <c r="G34" s="39">
        <v>107.5</v>
      </c>
      <c r="H34" s="47">
        <f t="shared" si="0"/>
        <v>59171.320000000007</v>
      </c>
      <c r="I34" s="47">
        <f t="shared" si="1"/>
        <v>531.05000000000007</v>
      </c>
    </row>
    <row r="35" spans="1:9" ht="22.8" x14ac:dyDescent="0.2">
      <c r="A35" s="36">
        <v>17</v>
      </c>
      <c r="B35" s="37" t="s">
        <v>62</v>
      </c>
      <c r="C35" s="36" t="s">
        <v>63</v>
      </c>
      <c r="D35" s="38" t="s">
        <v>27</v>
      </c>
      <c r="E35" s="38">
        <v>1.0060000000000001E-4</v>
      </c>
      <c r="F35" s="39">
        <v>22558</v>
      </c>
      <c r="G35" s="39">
        <v>2.27</v>
      </c>
      <c r="H35" s="47">
        <f t="shared" si="0"/>
        <v>111436.52</v>
      </c>
      <c r="I35" s="47">
        <f t="shared" si="1"/>
        <v>11.213800000000001</v>
      </c>
    </row>
    <row r="36" spans="1:9" ht="22.8" x14ac:dyDescent="0.2">
      <c r="A36" s="36">
        <v>18</v>
      </c>
      <c r="B36" s="37" t="s">
        <v>64</v>
      </c>
      <c r="C36" s="36" t="s">
        <v>65</v>
      </c>
      <c r="D36" s="38" t="s">
        <v>53</v>
      </c>
      <c r="E36" s="38">
        <v>0.16</v>
      </c>
      <c r="F36" s="39">
        <v>23.09</v>
      </c>
      <c r="G36" s="39">
        <v>3.7</v>
      </c>
      <c r="H36" s="47">
        <f t="shared" si="0"/>
        <v>114.06460000000001</v>
      </c>
      <c r="I36" s="47">
        <f t="shared" si="1"/>
        <v>18.278000000000002</v>
      </c>
    </row>
    <row r="37" spans="1:9" ht="22.8" x14ac:dyDescent="0.2">
      <c r="A37" s="36">
        <v>19</v>
      </c>
      <c r="B37" s="37" t="s">
        <v>66</v>
      </c>
      <c r="C37" s="36" t="s">
        <v>67</v>
      </c>
      <c r="D37" s="38" t="s">
        <v>53</v>
      </c>
      <c r="E37" s="38">
        <v>5.7720000000000002</v>
      </c>
      <c r="F37" s="39">
        <v>7.8</v>
      </c>
      <c r="G37" s="39">
        <v>45.02</v>
      </c>
      <c r="H37" s="47">
        <f t="shared" si="0"/>
        <v>38.532000000000004</v>
      </c>
      <c r="I37" s="47">
        <f t="shared" si="1"/>
        <v>222.39880000000002</v>
      </c>
    </row>
    <row r="38" spans="1:9" ht="22.8" x14ac:dyDescent="0.2">
      <c r="A38" s="36">
        <v>20</v>
      </c>
      <c r="B38" s="37" t="s">
        <v>68</v>
      </c>
      <c r="C38" s="36" t="s">
        <v>69</v>
      </c>
      <c r="D38" s="38" t="s">
        <v>43</v>
      </c>
      <c r="E38" s="38">
        <v>1.584E-2</v>
      </c>
      <c r="F38" s="39">
        <v>37.43</v>
      </c>
      <c r="G38" s="39">
        <v>0.59</v>
      </c>
      <c r="H38" s="47">
        <f t="shared" si="0"/>
        <v>184.9042</v>
      </c>
      <c r="I38" s="47">
        <f t="shared" si="1"/>
        <v>2.9146000000000001</v>
      </c>
    </row>
    <row r="39" spans="1:9" ht="22.8" x14ac:dyDescent="0.2">
      <c r="A39" s="36">
        <v>21</v>
      </c>
      <c r="B39" s="37" t="s">
        <v>70</v>
      </c>
      <c r="C39" s="36" t="s">
        <v>71</v>
      </c>
      <c r="D39" s="38" t="s">
        <v>72</v>
      </c>
      <c r="E39" s="38">
        <v>3.1679999999999998E-3</v>
      </c>
      <c r="F39" s="39">
        <v>84.75</v>
      </c>
      <c r="G39" s="39">
        <v>0.26</v>
      </c>
      <c r="H39" s="47">
        <f t="shared" si="0"/>
        <v>418.66500000000002</v>
      </c>
      <c r="I39" s="47">
        <f t="shared" si="1"/>
        <v>1.2844000000000002</v>
      </c>
    </row>
    <row r="40" spans="1:9" ht="22.8" x14ac:dyDescent="0.2">
      <c r="A40" s="36">
        <v>22</v>
      </c>
      <c r="B40" s="37" t="s">
        <v>73</v>
      </c>
      <c r="C40" s="36" t="s">
        <v>74</v>
      </c>
      <c r="D40" s="38" t="s">
        <v>40</v>
      </c>
      <c r="E40" s="38">
        <v>2.13E-4</v>
      </c>
      <c r="F40" s="39">
        <v>108.4</v>
      </c>
      <c r="G40" s="39">
        <v>0.02</v>
      </c>
      <c r="H40" s="47">
        <f t="shared" si="0"/>
        <v>535.49600000000009</v>
      </c>
      <c r="I40" s="47">
        <f t="shared" si="1"/>
        <v>9.8800000000000013E-2</v>
      </c>
    </row>
    <row r="41" spans="1:9" ht="22.8" x14ac:dyDescent="0.2">
      <c r="A41" s="36">
        <v>23</v>
      </c>
      <c r="B41" s="37" t="s">
        <v>75</v>
      </c>
      <c r="C41" s="36" t="s">
        <v>76</v>
      </c>
      <c r="D41" s="38" t="s">
        <v>27</v>
      </c>
      <c r="E41" s="38">
        <v>3.7159999999999998E-4</v>
      </c>
      <c r="F41" s="39">
        <v>734.5</v>
      </c>
      <c r="G41" s="39">
        <v>0.27</v>
      </c>
      <c r="H41" s="47">
        <f t="shared" si="0"/>
        <v>3628.4300000000003</v>
      </c>
      <c r="I41" s="47">
        <f t="shared" si="1"/>
        <v>1.3338000000000001</v>
      </c>
    </row>
    <row r="42" spans="1:9" ht="22.8" x14ac:dyDescent="0.2">
      <c r="A42" s="36">
        <v>24</v>
      </c>
      <c r="B42" s="37" t="s">
        <v>77</v>
      </c>
      <c r="C42" s="36" t="s">
        <v>78</v>
      </c>
      <c r="D42" s="38" t="s">
        <v>53</v>
      </c>
      <c r="E42" s="38">
        <v>1.54138E-2</v>
      </c>
      <c r="F42" s="39">
        <v>2.15</v>
      </c>
      <c r="G42" s="39">
        <v>0.03</v>
      </c>
      <c r="H42" s="47">
        <f t="shared" si="0"/>
        <v>10.621</v>
      </c>
      <c r="I42" s="47">
        <f t="shared" si="1"/>
        <v>0.1482</v>
      </c>
    </row>
    <row r="43" spans="1:9" ht="22.8" x14ac:dyDescent="0.2">
      <c r="A43" s="36">
        <v>25</v>
      </c>
      <c r="B43" s="37" t="s">
        <v>79</v>
      </c>
      <c r="C43" s="36" t="s">
        <v>80</v>
      </c>
      <c r="D43" s="38" t="s">
        <v>27</v>
      </c>
      <c r="E43" s="38">
        <v>5.5999999999999999E-3</v>
      </c>
      <c r="F43" s="39">
        <v>1836</v>
      </c>
      <c r="G43" s="39">
        <v>10.28</v>
      </c>
      <c r="H43" s="47">
        <f t="shared" si="0"/>
        <v>9069.84</v>
      </c>
      <c r="I43" s="47">
        <f t="shared" si="1"/>
        <v>50.783200000000001</v>
      </c>
    </row>
    <row r="44" spans="1:9" ht="22.8" x14ac:dyDescent="0.2">
      <c r="A44" s="36">
        <v>26</v>
      </c>
      <c r="B44" s="37" t="s">
        <v>81</v>
      </c>
      <c r="C44" s="36" t="s">
        <v>82</v>
      </c>
      <c r="D44" s="38" t="s">
        <v>40</v>
      </c>
      <c r="E44" s="38">
        <v>3.5699999999999998E-3</v>
      </c>
      <c r="F44" s="39">
        <v>730</v>
      </c>
      <c r="G44" s="39">
        <v>2.61</v>
      </c>
      <c r="H44" s="47">
        <f t="shared" si="0"/>
        <v>3606.2000000000003</v>
      </c>
      <c r="I44" s="47">
        <f t="shared" si="1"/>
        <v>12.8934</v>
      </c>
    </row>
    <row r="45" spans="1:9" ht="22.8" x14ac:dyDescent="0.2">
      <c r="A45" s="36">
        <v>27</v>
      </c>
      <c r="B45" s="37" t="s">
        <v>83</v>
      </c>
      <c r="C45" s="36" t="s">
        <v>84</v>
      </c>
      <c r="D45" s="38" t="s">
        <v>27</v>
      </c>
      <c r="E45" s="38">
        <v>0.29339999999999999</v>
      </c>
      <c r="F45" s="39">
        <v>491.01</v>
      </c>
      <c r="G45" s="39">
        <v>144.06</v>
      </c>
      <c r="H45" s="47">
        <f t="shared" si="0"/>
        <v>2425.5894000000003</v>
      </c>
      <c r="I45" s="47">
        <f t="shared" si="1"/>
        <v>711.65640000000008</v>
      </c>
    </row>
    <row r="46" spans="1:9" ht="22.8" x14ac:dyDescent="0.2">
      <c r="A46" s="36">
        <v>28</v>
      </c>
      <c r="B46" s="37" t="s">
        <v>85</v>
      </c>
      <c r="C46" s="36" t="s">
        <v>86</v>
      </c>
      <c r="D46" s="38" t="s">
        <v>40</v>
      </c>
      <c r="E46" s="38">
        <v>1.1084E-2</v>
      </c>
      <c r="F46" s="39">
        <v>395</v>
      </c>
      <c r="G46" s="39">
        <v>4.38</v>
      </c>
      <c r="H46" s="47">
        <f t="shared" si="0"/>
        <v>1951.3000000000002</v>
      </c>
      <c r="I46" s="47">
        <f t="shared" si="1"/>
        <v>21.6372</v>
      </c>
    </row>
    <row r="47" spans="1:9" ht="22.8" x14ac:dyDescent="0.2">
      <c r="A47" s="36">
        <v>29</v>
      </c>
      <c r="B47" s="37" t="s">
        <v>87</v>
      </c>
      <c r="C47" s="36" t="s">
        <v>88</v>
      </c>
      <c r="D47" s="38" t="s">
        <v>40</v>
      </c>
      <c r="E47" s="38">
        <v>6.1199999999999996E-3</v>
      </c>
      <c r="F47" s="39">
        <v>497</v>
      </c>
      <c r="G47" s="39">
        <v>3.04</v>
      </c>
      <c r="H47" s="47">
        <f t="shared" si="0"/>
        <v>2455.1800000000003</v>
      </c>
      <c r="I47" s="47">
        <f t="shared" si="1"/>
        <v>15.017600000000002</v>
      </c>
    </row>
    <row r="48" spans="1:9" ht="22.8" x14ac:dyDescent="0.2">
      <c r="A48" s="36">
        <v>30</v>
      </c>
      <c r="B48" s="37" t="s">
        <v>89</v>
      </c>
      <c r="C48" s="36" t="s">
        <v>90</v>
      </c>
      <c r="D48" s="38" t="s">
        <v>27</v>
      </c>
      <c r="E48" s="38">
        <v>1.43E-2</v>
      </c>
      <c r="F48" s="39">
        <v>5989</v>
      </c>
      <c r="G48" s="39">
        <v>85.64</v>
      </c>
      <c r="H48" s="47">
        <f t="shared" si="0"/>
        <v>29585.660000000003</v>
      </c>
      <c r="I48" s="47">
        <f t="shared" si="1"/>
        <v>423.06160000000006</v>
      </c>
    </row>
    <row r="49" spans="1:9" ht="22.8" x14ac:dyDescent="0.2">
      <c r="A49" s="36">
        <v>31</v>
      </c>
      <c r="B49" s="37" t="s">
        <v>91</v>
      </c>
      <c r="C49" s="36" t="s">
        <v>92</v>
      </c>
      <c r="D49" s="38" t="s">
        <v>53</v>
      </c>
      <c r="E49" s="38">
        <v>6.4899999999999999E-2</v>
      </c>
      <c r="F49" s="39">
        <v>25</v>
      </c>
      <c r="G49" s="39">
        <v>1.62</v>
      </c>
      <c r="H49" s="47">
        <f t="shared" si="0"/>
        <v>123.50000000000001</v>
      </c>
      <c r="I49" s="47">
        <f t="shared" si="1"/>
        <v>8.0028000000000006</v>
      </c>
    </row>
    <row r="50" spans="1:9" ht="22.8" x14ac:dyDescent="0.2">
      <c r="A50" s="36">
        <v>32</v>
      </c>
      <c r="B50" s="37" t="s">
        <v>93</v>
      </c>
      <c r="C50" s="36" t="s">
        <v>94</v>
      </c>
      <c r="D50" s="38" t="s">
        <v>27</v>
      </c>
      <c r="E50" s="38">
        <v>2.0899999999999998E-3</v>
      </c>
      <c r="F50" s="39">
        <v>4455.2</v>
      </c>
      <c r="G50" s="39">
        <v>9.31</v>
      </c>
      <c r="H50" s="47">
        <f t="shared" si="0"/>
        <v>22008.688000000002</v>
      </c>
      <c r="I50" s="47">
        <f t="shared" si="1"/>
        <v>45.991400000000006</v>
      </c>
    </row>
    <row r="51" spans="1:9" ht="34.200000000000003" x14ac:dyDescent="0.2">
      <c r="A51" s="36">
        <v>33</v>
      </c>
      <c r="B51" s="37" t="s">
        <v>95</v>
      </c>
      <c r="C51" s="36" t="s">
        <v>96</v>
      </c>
      <c r="D51" s="38" t="s">
        <v>40</v>
      </c>
      <c r="E51" s="38">
        <v>0.72085999999999995</v>
      </c>
      <c r="F51" s="39">
        <v>558.33000000000004</v>
      </c>
      <c r="G51" s="39">
        <v>402.48</v>
      </c>
      <c r="H51" s="47">
        <f t="shared" si="0"/>
        <v>2758.1502000000005</v>
      </c>
      <c r="I51" s="47">
        <f t="shared" si="1"/>
        <v>1988.2512000000002</v>
      </c>
    </row>
    <row r="52" spans="1:9" ht="22.8" x14ac:dyDescent="0.2">
      <c r="A52" s="36">
        <v>34</v>
      </c>
      <c r="B52" s="37" t="s">
        <v>97</v>
      </c>
      <c r="C52" s="36" t="s">
        <v>98</v>
      </c>
      <c r="D52" s="38" t="s">
        <v>40</v>
      </c>
      <c r="E52" s="38">
        <v>1.7600000000000001E-3</v>
      </c>
      <c r="F52" s="39">
        <v>1250</v>
      </c>
      <c r="G52" s="39">
        <v>2.2000000000000002</v>
      </c>
      <c r="H52" s="47">
        <f t="shared" si="0"/>
        <v>6175.0000000000009</v>
      </c>
      <c r="I52" s="47">
        <f t="shared" si="1"/>
        <v>10.868000000000002</v>
      </c>
    </row>
    <row r="53" spans="1:9" ht="34.200000000000003" x14ac:dyDescent="0.2">
      <c r="A53" s="36">
        <v>35</v>
      </c>
      <c r="B53" s="37" t="s">
        <v>99</v>
      </c>
      <c r="C53" s="36" t="s">
        <v>100</v>
      </c>
      <c r="D53" s="38" t="s">
        <v>40</v>
      </c>
      <c r="E53" s="38">
        <v>1.304E-2</v>
      </c>
      <c r="F53" s="39">
        <v>1287</v>
      </c>
      <c r="G53" s="39">
        <v>16.78</v>
      </c>
      <c r="H53" s="47">
        <f t="shared" si="0"/>
        <v>6357.7800000000007</v>
      </c>
      <c r="I53" s="47">
        <f t="shared" si="1"/>
        <v>82.893200000000007</v>
      </c>
    </row>
    <row r="54" spans="1:9" ht="34.200000000000003" x14ac:dyDescent="0.2">
      <c r="A54" s="36">
        <v>36</v>
      </c>
      <c r="B54" s="37" t="s">
        <v>101</v>
      </c>
      <c r="C54" s="36" t="s">
        <v>102</v>
      </c>
      <c r="D54" s="38" t="s">
        <v>40</v>
      </c>
      <c r="E54" s="38">
        <v>0.45843</v>
      </c>
      <c r="F54" s="39">
        <v>550</v>
      </c>
      <c r="G54" s="39">
        <v>252.13</v>
      </c>
      <c r="H54" s="47">
        <f t="shared" si="0"/>
        <v>2717</v>
      </c>
      <c r="I54" s="47">
        <f t="shared" si="1"/>
        <v>1245.5222000000001</v>
      </c>
    </row>
    <row r="55" spans="1:9" ht="34.200000000000003" x14ac:dyDescent="0.2">
      <c r="A55" s="36">
        <v>37</v>
      </c>
      <c r="B55" s="37" t="s">
        <v>103</v>
      </c>
      <c r="C55" s="36" t="s">
        <v>104</v>
      </c>
      <c r="D55" s="38" t="s">
        <v>40</v>
      </c>
      <c r="E55" s="38">
        <v>1.7600000000000001E-3</v>
      </c>
      <c r="F55" s="39">
        <v>1100</v>
      </c>
      <c r="G55" s="39">
        <v>1.94</v>
      </c>
      <c r="H55" s="47">
        <f t="shared" si="0"/>
        <v>5434</v>
      </c>
      <c r="I55" s="47">
        <f t="shared" si="1"/>
        <v>9.5836000000000006</v>
      </c>
    </row>
    <row r="56" spans="1:9" ht="34.200000000000003" x14ac:dyDescent="0.2">
      <c r="A56" s="36">
        <v>38</v>
      </c>
      <c r="B56" s="37" t="s">
        <v>105</v>
      </c>
      <c r="C56" s="36" t="s">
        <v>106</v>
      </c>
      <c r="D56" s="38" t="s">
        <v>40</v>
      </c>
      <c r="E56" s="38">
        <v>3.7400000000000003E-2</v>
      </c>
      <c r="F56" s="39">
        <v>1100</v>
      </c>
      <c r="G56" s="39">
        <v>41.14</v>
      </c>
      <c r="H56" s="47">
        <f t="shared" si="0"/>
        <v>5434</v>
      </c>
      <c r="I56" s="47">
        <f t="shared" si="1"/>
        <v>203.23160000000001</v>
      </c>
    </row>
    <row r="57" spans="1:9" ht="34.200000000000003" x14ac:dyDescent="0.2">
      <c r="A57" s="36">
        <v>39</v>
      </c>
      <c r="B57" s="37" t="s">
        <v>107</v>
      </c>
      <c r="C57" s="36" t="s">
        <v>108</v>
      </c>
      <c r="D57" s="38" t="s">
        <v>40</v>
      </c>
      <c r="E57" s="38">
        <v>5.1999999999999997E-5</v>
      </c>
      <c r="F57" s="39">
        <v>1056</v>
      </c>
      <c r="G57" s="39">
        <v>0.05</v>
      </c>
      <c r="H57" s="47">
        <f t="shared" si="0"/>
        <v>5216.6400000000003</v>
      </c>
      <c r="I57" s="47">
        <f t="shared" si="1"/>
        <v>0.24700000000000003</v>
      </c>
    </row>
    <row r="58" spans="1:9" ht="22.8" x14ac:dyDescent="0.2">
      <c r="A58" s="36">
        <v>40</v>
      </c>
      <c r="B58" s="37" t="s">
        <v>109</v>
      </c>
      <c r="C58" s="36" t="s">
        <v>110</v>
      </c>
      <c r="D58" s="38" t="s">
        <v>43</v>
      </c>
      <c r="E58" s="38">
        <v>0.39588000000000001</v>
      </c>
      <c r="F58" s="39">
        <v>57.63</v>
      </c>
      <c r="G58" s="39">
        <v>22.81</v>
      </c>
      <c r="H58" s="47">
        <f t="shared" si="0"/>
        <v>284.69220000000001</v>
      </c>
      <c r="I58" s="47">
        <f t="shared" si="1"/>
        <v>112.6814</v>
      </c>
    </row>
    <row r="59" spans="1:9" ht="22.8" x14ac:dyDescent="0.2">
      <c r="A59" s="36">
        <v>41</v>
      </c>
      <c r="B59" s="37" t="s">
        <v>111</v>
      </c>
      <c r="C59" s="36" t="s">
        <v>112</v>
      </c>
      <c r="D59" s="38" t="s">
        <v>27</v>
      </c>
      <c r="E59" s="38">
        <v>8.1840000000000005E-4</v>
      </c>
      <c r="F59" s="39">
        <v>12900</v>
      </c>
      <c r="G59" s="39">
        <v>10.56</v>
      </c>
      <c r="H59" s="47">
        <f t="shared" si="0"/>
        <v>63726.000000000007</v>
      </c>
      <c r="I59" s="47">
        <f t="shared" si="1"/>
        <v>52.16640000000001</v>
      </c>
    </row>
    <row r="60" spans="1:9" ht="22.8" x14ac:dyDescent="0.2">
      <c r="A60" s="36">
        <v>42</v>
      </c>
      <c r="B60" s="37" t="s">
        <v>113</v>
      </c>
      <c r="C60" s="36" t="s">
        <v>114</v>
      </c>
      <c r="D60" s="38" t="s">
        <v>27</v>
      </c>
      <c r="E60" s="38">
        <v>2.1240000000000001E-4</v>
      </c>
      <c r="F60" s="39">
        <v>15620</v>
      </c>
      <c r="G60" s="39">
        <v>3.32</v>
      </c>
      <c r="H60" s="47">
        <f t="shared" si="0"/>
        <v>77162.8</v>
      </c>
      <c r="I60" s="47">
        <f t="shared" si="1"/>
        <v>16.4008</v>
      </c>
    </row>
    <row r="61" spans="1:9" ht="22.8" x14ac:dyDescent="0.2">
      <c r="A61" s="36">
        <v>43</v>
      </c>
      <c r="B61" s="37" t="s">
        <v>115</v>
      </c>
      <c r="C61" s="36" t="s">
        <v>116</v>
      </c>
      <c r="D61" s="38" t="s">
        <v>27</v>
      </c>
      <c r="E61" s="38">
        <v>4.2480000000000003E-4</v>
      </c>
      <c r="F61" s="39">
        <v>14312.87</v>
      </c>
      <c r="G61" s="39">
        <v>6.08</v>
      </c>
      <c r="H61" s="47">
        <f t="shared" si="0"/>
        <v>70705.577800000014</v>
      </c>
      <c r="I61" s="47">
        <f t="shared" si="1"/>
        <v>30.035200000000003</v>
      </c>
    </row>
    <row r="62" spans="1:9" ht="22.8" x14ac:dyDescent="0.2">
      <c r="A62" s="36">
        <v>44</v>
      </c>
      <c r="B62" s="37" t="s">
        <v>117</v>
      </c>
      <c r="C62" s="36" t="s">
        <v>118</v>
      </c>
      <c r="D62" s="38" t="s">
        <v>27</v>
      </c>
      <c r="E62" s="38">
        <v>3.54E-5</v>
      </c>
      <c r="F62" s="39">
        <v>7640</v>
      </c>
      <c r="G62" s="39">
        <v>0.27</v>
      </c>
      <c r="H62" s="47">
        <f t="shared" si="0"/>
        <v>37741.600000000006</v>
      </c>
      <c r="I62" s="47">
        <f t="shared" si="1"/>
        <v>1.3338000000000001</v>
      </c>
    </row>
    <row r="63" spans="1:9" ht="22.8" x14ac:dyDescent="0.2">
      <c r="A63" s="36">
        <v>45</v>
      </c>
      <c r="B63" s="37" t="s">
        <v>119</v>
      </c>
      <c r="C63" s="36" t="s">
        <v>120</v>
      </c>
      <c r="D63" s="38" t="s">
        <v>53</v>
      </c>
      <c r="E63" s="38">
        <v>6.608E-2</v>
      </c>
      <c r="F63" s="39">
        <v>6.67</v>
      </c>
      <c r="G63" s="39">
        <v>0.44</v>
      </c>
      <c r="H63" s="47">
        <f t="shared" si="0"/>
        <v>32.949800000000003</v>
      </c>
      <c r="I63" s="47">
        <f t="shared" si="1"/>
        <v>2.1736</v>
      </c>
    </row>
    <row r="64" spans="1:9" ht="45.6" x14ac:dyDescent="0.2">
      <c r="A64" s="36">
        <v>46</v>
      </c>
      <c r="B64" s="37" t="s">
        <v>121</v>
      </c>
      <c r="C64" s="36" t="s">
        <v>123</v>
      </c>
      <c r="D64" s="38" t="s">
        <v>122</v>
      </c>
      <c r="E64" s="38">
        <v>1</v>
      </c>
      <c r="F64" s="39">
        <v>15564.73</v>
      </c>
      <c r="G64" s="39">
        <v>15564.73</v>
      </c>
      <c r="H64" s="39">
        <v>21463.02</v>
      </c>
      <c r="I64" s="39">
        <v>21463.02</v>
      </c>
    </row>
    <row r="65" spans="1:9" ht="45.6" x14ac:dyDescent="0.2">
      <c r="A65" s="36">
        <v>47</v>
      </c>
      <c r="B65" s="37" t="s">
        <v>121</v>
      </c>
      <c r="C65" s="36" t="s">
        <v>124</v>
      </c>
      <c r="D65" s="38" t="s">
        <v>122</v>
      </c>
      <c r="E65" s="38">
        <v>1</v>
      </c>
      <c r="F65" s="39">
        <v>1057.46</v>
      </c>
      <c r="G65" s="39">
        <v>1057.46</v>
      </c>
      <c r="H65" s="39">
        <v>2590.8000000000002</v>
      </c>
      <c r="I65" s="39">
        <v>2590.8000000000002</v>
      </c>
    </row>
    <row r="66" spans="1:9" ht="45.6" x14ac:dyDescent="0.2">
      <c r="A66" s="36">
        <v>48</v>
      </c>
      <c r="B66" s="37" t="s">
        <v>125</v>
      </c>
      <c r="C66" s="36" t="s">
        <v>126</v>
      </c>
      <c r="D66" s="38" t="s">
        <v>122</v>
      </c>
      <c r="E66" s="38">
        <v>1</v>
      </c>
      <c r="F66" s="39">
        <v>15666.67</v>
      </c>
      <c r="G66" s="39">
        <v>15666.67</v>
      </c>
      <c r="H66" s="39">
        <v>12316.84</v>
      </c>
      <c r="I66" s="39">
        <v>12316.84</v>
      </c>
    </row>
    <row r="67" spans="1:9" ht="45.6" x14ac:dyDescent="0.2">
      <c r="A67" s="36">
        <v>49</v>
      </c>
      <c r="B67" s="37" t="s">
        <v>127</v>
      </c>
      <c r="C67" s="36" t="s">
        <v>128</v>
      </c>
      <c r="D67" s="38" t="s">
        <v>129</v>
      </c>
      <c r="E67" s="38">
        <v>1</v>
      </c>
      <c r="F67" s="39"/>
      <c r="G67" s="39"/>
      <c r="H67" s="39">
        <v>892.5</v>
      </c>
      <c r="I67" s="39">
        <v>892.5</v>
      </c>
    </row>
    <row r="68" spans="1:9" ht="45.6" x14ac:dyDescent="0.2">
      <c r="A68" s="36">
        <v>50</v>
      </c>
      <c r="B68" s="37" t="s">
        <v>130</v>
      </c>
      <c r="C68" s="36" t="s">
        <v>131</v>
      </c>
      <c r="D68" s="38" t="s">
        <v>129</v>
      </c>
      <c r="E68" s="38">
        <v>1</v>
      </c>
      <c r="F68" s="39">
        <v>15666.67</v>
      </c>
      <c r="G68" s="39">
        <v>15666.67</v>
      </c>
      <c r="H68" s="39">
        <v>14310.49</v>
      </c>
      <c r="I68" s="39">
        <v>14310.49</v>
      </c>
    </row>
    <row r="69" spans="1:9" ht="45.6" x14ac:dyDescent="0.2">
      <c r="A69" s="36">
        <v>51</v>
      </c>
      <c r="B69" s="37" t="s">
        <v>132</v>
      </c>
      <c r="C69" s="36" t="s">
        <v>133</v>
      </c>
      <c r="D69" s="38" t="s">
        <v>129</v>
      </c>
      <c r="E69" s="38">
        <v>1</v>
      </c>
      <c r="F69" s="39"/>
      <c r="G69" s="39"/>
      <c r="H69" s="39">
        <v>493</v>
      </c>
      <c r="I69" s="39">
        <v>493</v>
      </c>
    </row>
    <row r="70" spans="1:9" ht="45.6" x14ac:dyDescent="0.2">
      <c r="A70" s="36">
        <v>52</v>
      </c>
      <c r="B70" s="37" t="s">
        <v>134</v>
      </c>
      <c r="C70" s="36" t="s">
        <v>135</v>
      </c>
      <c r="D70" s="38" t="s">
        <v>129</v>
      </c>
      <c r="E70" s="38">
        <v>1</v>
      </c>
      <c r="F70" s="39"/>
      <c r="G70" s="39"/>
      <c r="H70" s="39">
        <v>833</v>
      </c>
      <c r="I70" s="39">
        <v>833</v>
      </c>
    </row>
    <row r="71" spans="1:9" ht="34.200000000000003" x14ac:dyDescent="0.2">
      <c r="A71" s="36">
        <v>53</v>
      </c>
      <c r="B71" s="37" t="s">
        <v>136</v>
      </c>
      <c r="C71" s="36" t="s">
        <v>137</v>
      </c>
      <c r="D71" s="38" t="s">
        <v>53</v>
      </c>
      <c r="E71" s="38">
        <v>8.16</v>
      </c>
      <c r="F71" s="39">
        <v>8.67</v>
      </c>
      <c r="G71" s="39">
        <v>70.75</v>
      </c>
      <c r="H71" s="47">
        <f>F71*4.94</f>
        <v>42.829800000000006</v>
      </c>
      <c r="I71" s="47">
        <f>G71*4.94</f>
        <v>349.50500000000005</v>
      </c>
    </row>
    <row r="72" spans="1:9" ht="34.200000000000003" x14ac:dyDescent="0.2">
      <c r="A72" s="36">
        <v>54</v>
      </c>
      <c r="B72" s="37" t="s">
        <v>138</v>
      </c>
      <c r="C72" s="36" t="s">
        <v>139</v>
      </c>
      <c r="D72" s="38" t="s">
        <v>40</v>
      </c>
      <c r="E72" s="38">
        <v>0.75900000000000001</v>
      </c>
      <c r="F72" s="39">
        <v>91.5</v>
      </c>
      <c r="G72" s="39">
        <v>69.45</v>
      </c>
      <c r="H72" s="47">
        <f t="shared" ref="H72:H92" si="2">F72*4.94</f>
        <v>452.01000000000005</v>
      </c>
      <c r="I72" s="47">
        <f t="shared" ref="I72:I92" si="3">G72*4.94</f>
        <v>343.08300000000003</v>
      </c>
    </row>
    <row r="73" spans="1:9" ht="34.200000000000003" x14ac:dyDescent="0.2">
      <c r="A73" s="36">
        <v>55</v>
      </c>
      <c r="B73" s="37" t="s">
        <v>140</v>
      </c>
      <c r="C73" s="36" t="s">
        <v>141</v>
      </c>
      <c r="D73" s="38" t="s">
        <v>40</v>
      </c>
      <c r="E73" s="38">
        <v>152.066</v>
      </c>
      <c r="F73" s="39">
        <v>44.82</v>
      </c>
      <c r="G73" s="39">
        <v>6815.6</v>
      </c>
      <c r="H73" s="47">
        <f t="shared" si="2"/>
        <v>221.41080000000002</v>
      </c>
      <c r="I73" s="47">
        <f t="shared" si="3"/>
        <v>33669.064000000006</v>
      </c>
    </row>
    <row r="74" spans="1:9" ht="34.200000000000003" x14ac:dyDescent="0.2">
      <c r="A74" s="36">
        <v>56</v>
      </c>
      <c r="B74" s="37" t="s">
        <v>142</v>
      </c>
      <c r="C74" s="36" t="s">
        <v>143</v>
      </c>
      <c r="D74" s="38" t="s">
        <v>40</v>
      </c>
      <c r="E74" s="38">
        <v>0.73</v>
      </c>
      <c r="F74" s="39">
        <v>560</v>
      </c>
      <c r="G74" s="39">
        <v>408.8</v>
      </c>
      <c r="H74" s="47">
        <f t="shared" si="2"/>
        <v>2766.4</v>
      </c>
      <c r="I74" s="47">
        <f t="shared" si="3"/>
        <v>2019.4720000000002</v>
      </c>
    </row>
    <row r="75" spans="1:9" ht="34.200000000000003" x14ac:dyDescent="0.2">
      <c r="A75" s="36">
        <v>57</v>
      </c>
      <c r="B75" s="37" t="s">
        <v>144</v>
      </c>
      <c r="C75" s="36" t="s">
        <v>145</v>
      </c>
      <c r="D75" s="38" t="s">
        <v>40</v>
      </c>
      <c r="E75" s="38">
        <v>0.1326</v>
      </c>
      <c r="F75" s="39">
        <v>490</v>
      </c>
      <c r="G75" s="39">
        <v>64.97</v>
      </c>
      <c r="H75" s="47">
        <f t="shared" si="2"/>
        <v>2420.6000000000004</v>
      </c>
      <c r="I75" s="47">
        <f t="shared" si="3"/>
        <v>320.95179999999999</v>
      </c>
    </row>
    <row r="76" spans="1:9" ht="34.200000000000003" x14ac:dyDescent="0.2">
      <c r="A76" s="36">
        <v>58</v>
      </c>
      <c r="B76" s="37" t="s">
        <v>146</v>
      </c>
      <c r="C76" s="36" t="s">
        <v>147</v>
      </c>
      <c r="D76" s="38" t="s">
        <v>40</v>
      </c>
      <c r="E76" s="38">
        <v>0.18</v>
      </c>
      <c r="F76" s="39">
        <v>592.76</v>
      </c>
      <c r="G76" s="39">
        <v>106.7</v>
      </c>
      <c r="H76" s="47">
        <f t="shared" si="2"/>
        <v>2928.2344000000003</v>
      </c>
      <c r="I76" s="47">
        <f t="shared" si="3"/>
        <v>527.09800000000007</v>
      </c>
    </row>
    <row r="77" spans="1:9" ht="34.200000000000003" x14ac:dyDescent="0.2">
      <c r="A77" s="36">
        <v>59</v>
      </c>
      <c r="B77" s="37" t="s">
        <v>148</v>
      </c>
      <c r="C77" s="36" t="s">
        <v>149</v>
      </c>
      <c r="D77" s="38" t="s">
        <v>40</v>
      </c>
      <c r="E77" s="38">
        <v>3.2599999999999997E-2</v>
      </c>
      <c r="F77" s="39">
        <v>519.79999999999995</v>
      </c>
      <c r="G77" s="39">
        <v>16.95</v>
      </c>
      <c r="H77" s="47">
        <f t="shared" si="2"/>
        <v>2567.8119999999999</v>
      </c>
      <c r="I77" s="47">
        <f t="shared" si="3"/>
        <v>83.733000000000004</v>
      </c>
    </row>
    <row r="78" spans="1:9" ht="34.200000000000003" x14ac:dyDescent="0.2">
      <c r="A78" s="36">
        <v>60</v>
      </c>
      <c r="B78" s="37" t="s">
        <v>150</v>
      </c>
      <c r="C78" s="36" t="s">
        <v>151</v>
      </c>
      <c r="D78" s="38" t="s">
        <v>129</v>
      </c>
      <c r="E78" s="38">
        <v>5</v>
      </c>
      <c r="F78" s="39">
        <v>31.43</v>
      </c>
      <c r="G78" s="39">
        <v>157.15</v>
      </c>
      <c r="H78" s="47">
        <f t="shared" si="2"/>
        <v>155.26420000000002</v>
      </c>
      <c r="I78" s="47">
        <f t="shared" si="3"/>
        <v>776.32100000000014</v>
      </c>
    </row>
    <row r="79" spans="1:9" ht="34.200000000000003" x14ac:dyDescent="0.2">
      <c r="A79" s="36">
        <v>61</v>
      </c>
      <c r="B79" s="37" t="s">
        <v>152</v>
      </c>
      <c r="C79" s="36" t="s">
        <v>153</v>
      </c>
      <c r="D79" s="38" t="s">
        <v>129</v>
      </c>
      <c r="E79" s="38">
        <v>2</v>
      </c>
      <c r="F79" s="39">
        <v>78.56</v>
      </c>
      <c r="G79" s="39">
        <v>157.12</v>
      </c>
      <c r="H79" s="47">
        <f t="shared" si="2"/>
        <v>388.08640000000003</v>
      </c>
      <c r="I79" s="47">
        <f t="shared" si="3"/>
        <v>776.17280000000005</v>
      </c>
    </row>
    <row r="80" spans="1:9" ht="34.200000000000003" x14ac:dyDescent="0.2">
      <c r="A80" s="36">
        <v>62</v>
      </c>
      <c r="B80" s="37" t="s">
        <v>154</v>
      </c>
      <c r="C80" s="36" t="s">
        <v>155</v>
      </c>
      <c r="D80" s="38" t="s">
        <v>129</v>
      </c>
      <c r="E80" s="38">
        <v>2</v>
      </c>
      <c r="F80" s="39">
        <v>593.85</v>
      </c>
      <c r="G80" s="39">
        <v>1187.7</v>
      </c>
      <c r="H80" s="47">
        <f t="shared" si="2"/>
        <v>2933.6190000000001</v>
      </c>
      <c r="I80" s="47">
        <f t="shared" si="3"/>
        <v>5867.2380000000003</v>
      </c>
    </row>
    <row r="81" spans="1:9" ht="34.200000000000003" x14ac:dyDescent="0.2">
      <c r="A81" s="36">
        <v>63</v>
      </c>
      <c r="B81" s="37" t="s">
        <v>156</v>
      </c>
      <c r="C81" s="36" t="s">
        <v>157</v>
      </c>
      <c r="D81" s="38" t="s">
        <v>129</v>
      </c>
      <c r="E81" s="38">
        <v>2</v>
      </c>
      <c r="F81" s="39">
        <v>901.16</v>
      </c>
      <c r="G81" s="39">
        <v>1802.32</v>
      </c>
      <c r="H81" s="47">
        <f t="shared" si="2"/>
        <v>4451.7304000000004</v>
      </c>
      <c r="I81" s="47">
        <f t="shared" si="3"/>
        <v>8903.4608000000007</v>
      </c>
    </row>
    <row r="82" spans="1:9" ht="34.200000000000003" x14ac:dyDescent="0.2">
      <c r="A82" s="36">
        <v>64</v>
      </c>
      <c r="B82" s="37" t="s">
        <v>158</v>
      </c>
      <c r="C82" s="36" t="s">
        <v>159</v>
      </c>
      <c r="D82" s="38" t="s">
        <v>129</v>
      </c>
      <c r="E82" s="38">
        <v>1</v>
      </c>
      <c r="F82" s="39">
        <v>908.44</v>
      </c>
      <c r="G82" s="39">
        <v>908.44</v>
      </c>
      <c r="H82" s="47">
        <f t="shared" si="2"/>
        <v>4487.6936000000005</v>
      </c>
      <c r="I82" s="47">
        <f t="shared" si="3"/>
        <v>4487.6936000000005</v>
      </c>
    </row>
    <row r="83" spans="1:9" ht="34.200000000000003" x14ac:dyDescent="0.2">
      <c r="A83" s="36">
        <v>65</v>
      </c>
      <c r="B83" s="37" t="s">
        <v>160</v>
      </c>
      <c r="C83" s="36" t="s">
        <v>161</v>
      </c>
      <c r="D83" s="38" t="s">
        <v>129</v>
      </c>
      <c r="E83" s="38">
        <v>1</v>
      </c>
      <c r="F83" s="39">
        <v>1073.19</v>
      </c>
      <c r="G83" s="39">
        <v>1073.19</v>
      </c>
      <c r="H83" s="47">
        <f t="shared" si="2"/>
        <v>5301.5586000000003</v>
      </c>
      <c r="I83" s="47">
        <f t="shared" si="3"/>
        <v>5301.5586000000003</v>
      </c>
    </row>
    <row r="84" spans="1:9" ht="34.200000000000003" x14ac:dyDescent="0.2">
      <c r="A84" s="36">
        <v>66</v>
      </c>
      <c r="B84" s="37" t="s">
        <v>162</v>
      </c>
      <c r="C84" s="36" t="s">
        <v>163</v>
      </c>
      <c r="D84" s="38" t="s">
        <v>129</v>
      </c>
      <c r="E84" s="38">
        <v>1</v>
      </c>
      <c r="F84" s="39">
        <v>1235.8399999999999</v>
      </c>
      <c r="G84" s="39">
        <v>1235.8399999999999</v>
      </c>
      <c r="H84" s="47">
        <f t="shared" si="2"/>
        <v>6105.0496000000003</v>
      </c>
      <c r="I84" s="47">
        <f t="shared" si="3"/>
        <v>6105.0496000000003</v>
      </c>
    </row>
    <row r="85" spans="1:9" ht="34.200000000000003" x14ac:dyDescent="0.2">
      <c r="A85" s="36">
        <v>67</v>
      </c>
      <c r="B85" s="37" t="s">
        <v>164</v>
      </c>
      <c r="C85" s="36" t="s">
        <v>165</v>
      </c>
      <c r="D85" s="38" t="s">
        <v>27</v>
      </c>
      <c r="E85" s="38">
        <v>5.3499999999999999E-2</v>
      </c>
      <c r="F85" s="39">
        <v>7571</v>
      </c>
      <c r="G85" s="39">
        <v>405.05</v>
      </c>
      <c r="H85" s="47">
        <f t="shared" si="2"/>
        <v>37400.740000000005</v>
      </c>
      <c r="I85" s="47">
        <f t="shared" si="3"/>
        <v>2000.9470000000001</v>
      </c>
    </row>
    <row r="86" spans="1:9" ht="34.200000000000003" x14ac:dyDescent="0.2">
      <c r="A86" s="36">
        <v>68</v>
      </c>
      <c r="B86" s="37" t="s">
        <v>166</v>
      </c>
      <c r="C86" s="36" t="s">
        <v>167</v>
      </c>
      <c r="D86" s="38" t="s">
        <v>129</v>
      </c>
      <c r="E86" s="38">
        <v>2</v>
      </c>
      <c r="F86" s="39">
        <v>569.52</v>
      </c>
      <c r="G86" s="39">
        <v>1139.04</v>
      </c>
      <c r="H86" s="47">
        <f t="shared" si="2"/>
        <v>2813.4288000000001</v>
      </c>
      <c r="I86" s="47">
        <f t="shared" si="3"/>
        <v>5626.8576000000003</v>
      </c>
    </row>
    <row r="87" spans="1:9" ht="57" x14ac:dyDescent="0.2">
      <c r="A87" s="36">
        <v>69</v>
      </c>
      <c r="B87" s="37" t="s">
        <v>168</v>
      </c>
      <c r="C87" s="36" t="s">
        <v>169</v>
      </c>
      <c r="D87" s="38" t="s">
        <v>170</v>
      </c>
      <c r="E87" s="38">
        <v>30.25</v>
      </c>
      <c r="F87" s="39">
        <v>112</v>
      </c>
      <c r="G87" s="39">
        <v>3388</v>
      </c>
      <c r="H87" s="47">
        <f t="shared" si="2"/>
        <v>553.28000000000009</v>
      </c>
      <c r="I87" s="47">
        <f t="shared" si="3"/>
        <v>16736.72</v>
      </c>
    </row>
    <row r="88" spans="1:9" ht="57" x14ac:dyDescent="0.2">
      <c r="A88" s="36">
        <v>70</v>
      </c>
      <c r="B88" s="37" t="s">
        <v>171</v>
      </c>
      <c r="C88" s="36" t="s">
        <v>172</v>
      </c>
      <c r="D88" s="38" t="s">
        <v>170</v>
      </c>
      <c r="E88" s="38">
        <v>0.4</v>
      </c>
      <c r="F88" s="39">
        <v>284.39999999999998</v>
      </c>
      <c r="G88" s="39">
        <v>113.76</v>
      </c>
      <c r="H88" s="47">
        <f t="shared" si="2"/>
        <v>1404.9359999999999</v>
      </c>
      <c r="I88" s="47">
        <f t="shared" si="3"/>
        <v>561.97440000000006</v>
      </c>
    </row>
    <row r="89" spans="1:9" ht="57" x14ac:dyDescent="0.2">
      <c r="A89" s="36">
        <v>71</v>
      </c>
      <c r="B89" s="37" t="s">
        <v>173</v>
      </c>
      <c r="C89" s="36" t="s">
        <v>174</v>
      </c>
      <c r="D89" s="38" t="s">
        <v>170</v>
      </c>
      <c r="E89" s="38">
        <v>26.26</v>
      </c>
      <c r="F89" s="39">
        <v>477.72</v>
      </c>
      <c r="G89" s="39">
        <v>12544.93</v>
      </c>
      <c r="H89" s="47">
        <f t="shared" si="2"/>
        <v>2359.9368000000004</v>
      </c>
      <c r="I89" s="47">
        <f t="shared" si="3"/>
        <v>61971.954200000007</v>
      </c>
    </row>
    <row r="90" spans="1:9" ht="45.6" x14ac:dyDescent="0.2">
      <c r="A90" s="36">
        <v>72</v>
      </c>
      <c r="B90" s="37" t="s">
        <v>175</v>
      </c>
      <c r="C90" s="36" t="s">
        <v>176</v>
      </c>
      <c r="D90" s="38" t="s">
        <v>129</v>
      </c>
      <c r="E90" s="38">
        <v>2</v>
      </c>
      <c r="F90" s="39">
        <v>100</v>
      </c>
      <c r="G90" s="39">
        <v>200</v>
      </c>
      <c r="H90" s="47">
        <f t="shared" si="2"/>
        <v>494.00000000000006</v>
      </c>
      <c r="I90" s="47">
        <f t="shared" si="3"/>
        <v>988.00000000000011</v>
      </c>
    </row>
    <row r="91" spans="1:9" ht="45.6" x14ac:dyDescent="0.2">
      <c r="A91" s="36">
        <v>73</v>
      </c>
      <c r="B91" s="37" t="s">
        <v>177</v>
      </c>
      <c r="C91" s="36" t="s">
        <v>178</v>
      </c>
      <c r="D91" s="38" t="s">
        <v>170</v>
      </c>
      <c r="E91" s="38">
        <v>32.3202</v>
      </c>
      <c r="F91" s="39">
        <v>124.92</v>
      </c>
      <c r="G91" s="39">
        <v>4037.44</v>
      </c>
      <c r="H91" s="47">
        <f t="shared" si="2"/>
        <v>617.10480000000007</v>
      </c>
      <c r="I91" s="47">
        <f t="shared" si="3"/>
        <v>19944.953600000001</v>
      </c>
    </row>
    <row r="92" spans="1:9" ht="34.200000000000003" x14ac:dyDescent="0.2">
      <c r="A92" s="36">
        <v>74</v>
      </c>
      <c r="B92" s="41" t="s">
        <v>179</v>
      </c>
      <c r="C92" s="40" t="s">
        <v>180</v>
      </c>
      <c r="D92" s="42" t="s">
        <v>129</v>
      </c>
      <c r="E92" s="42">
        <v>1</v>
      </c>
      <c r="F92" s="43">
        <v>143.46</v>
      </c>
      <c r="G92" s="43">
        <v>143.46</v>
      </c>
      <c r="H92" s="47">
        <f t="shared" si="2"/>
        <v>708.69240000000013</v>
      </c>
      <c r="I92" s="47">
        <f t="shared" si="3"/>
        <v>708.69240000000013</v>
      </c>
    </row>
    <row r="93" spans="1:9" ht="13.2" x14ac:dyDescent="0.2">
      <c r="A93" s="44" t="s">
        <v>181</v>
      </c>
      <c r="B93" s="35"/>
      <c r="C93" s="35"/>
      <c r="D93" s="35"/>
      <c r="E93" s="35"/>
      <c r="F93" s="35"/>
      <c r="G93" s="45"/>
      <c r="H93" s="45"/>
      <c r="I93" s="48">
        <f>SUM(I19:I92)</f>
        <v>255789.25380000001</v>
      </c>
    </row>
    <row r="94" spans="1:9" x14ac:dyDescent="0.2">
      <c r="A94" s="17"/>
      <c r="G94" s="14"/>
      <c r="H94" s="14"/>
      <c r="I94" s="14"/>
    </row>
    <row r="96" spans="1:9" x14ac:dyDescent="0.2">
      <c r="A96" s="15" t="s">
        <v>21</v>
      </c>
    </row>
    <row r="98" spans="1:1" x14ac:dyDescent="0.2">
      <c r="A98" s="15" t="s">
        <v>22</v>
      </c>
    </row>
  </sheetData>
  <mergeCells count="12">
    <mergeCell ref="A17:I17"/>
    <mergeCell ref="A18:I18"/>
    <mergeCell ref="A93:F93"/>
    <mergeCell ref="B2:I2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2023-08-30T12:49:27Z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